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enikolvi\Documents\Постановления об исполнении\2026 год\"/>
    </mc:Choice>
  </mc:AlternateContent>
  <bookViews>
    <workbookView xWindow="120" yWindow="45" windowWidth="23895" windowHeight="9975"/>
  </bookViews>
  <sheets>
    <sheet name="1 кв. 2026" sheetId="1" r:id="rId1"/>
  </sheets>
  <calcPr calcId="152511"/>
</workbook>
</file>

<file path=xl/calcChain.xml><?xml version="1.0" encoding="utf-8"?>
<calcChain xmlns="http://schemas.openxmlformats.org/spreadsheetml/2006/main">
  <c r="D9" i="1" l="1"/>
  <c r="G9" i="1"/>
  <c r="D12" i="1" l="1"/>
  <c r="G12" i="1"/>
  <c r="D13" i="1"/>
  <c r="E13" i="1"/>
  <c r="G13" i="1"/>
  <c r="F24" i="1" l="1"/>
  <c r="F17" i="1"/>
  <c r="F6" i="1"/>
  <c r="F5" i="1" l="1"/>
  <c r="F33" i="1" s="1"/>
  <c r="G31" i="1"/>
  <c r="E23" i="1"/>
  <c r="C6" i="1" l="1"/>
  <c r="B6" i="1"/>
  <c r="G7" i="1"/>
  <c r="G8" i="1"/>
  <c r="G10" i="1"/>
  <c r="G11" i="1"/>
  <c r="G14" i="1"/>
  <c r="G15" i="1"/>
  <c r="G16" i="1"/>
  <c r="G18" i="1"/>
  <c r="G19" i="1"/>
  <c r="G20" i="1"/>
  <c r="G21" i="1"/>
  <c r="G22" i="1"/>
  <c r="G23" i="1"/>
  <c r="G25" i="1"/>
  <c r="G26" i="1"/>
  <c r="G27" i="1"/>
  <c r="G28" i="1"/>
  <c r="G29" i="1"/>
  <c r="G30" i="1"/>
  <c r="G32" i="1"/>
  <c r="E7" i="1"/>
  <c r="E8" i="1"/>
  <c r="E10" i="1"/>
  <c r="E11" i="1"/>
  <c r="E14" i="1"/>
  <c r="E15" i="1"/>
  <c r="E18" i="1"/>
  <c r="E19" i="1"/>
  <c r="E20" i="1"/>
  <c r="E21" i="1"/>
  <c r="E22" i="1"/>
  <c r="E25" i="1"/>
  <c r="E26" i="1"/>
  <c r="E27" i="1"/>
  <c r="E28" i="1"/>
  <c r="E29" i="1"/>
  <c r="E30" i="1"/>
  <c r="C17" i="1"/>
  <c r="C24" i="1"/>
  <c r="D7" i="1"/>
  <c r="D8" i="1"/>
  <c r="D10" i="1"/>
  <c r="D11" i="1"/>
  <c r="D14" i="1"/>
  <c r="D15" i="1"/>
  <c r="D18" i="1"/>
  <c r="D19" i="1"/>
  <c r="D20" i="1"/>
  <c r="D21" i="1"/>
  <c r="D22" i="1"/>
  <c r="D23" i="1"/>
  <c r="D25" i="1"/>
  <c r="D26" i="1"/>
  <c r="D27" i="1"/>
  <c r="D28" i="1"/>
  <c r="D29" i="1"/>
  <c r="D30" i="1"/>
  <c r="D31" i="1"/>
  <c r="D32" i="1"/>
  <c r="B5" i="1" l="1"/>
  <c r="B33" i="1" s="1"/>
  <c r="C5" i="1"/>
  <c r="E24" i="1"/>
  <c r="G24" i="1"/>
  <c r="G17" i="1"/>
  <c r="D17" i="1"/>
  <c r="E6" i="1"/>
  <c r="E17" i="1"/>
  <c r="D24" i="1"/>
  <c r="G6" i="1"/>
  <c r="E5" i="1" l="1"/>
  <c r="G5" i="1"/>
  <c r="E33" i="1" l="1"/>
  <c r="D33" i="1"/>
  <c r="G33" i="1"/>
</calcChain>
</file>

<file path=xl/sharedStrings.xml><?xml version="1.0" encoding="utf-8"?>
<sst xmlns="http://schemas.openxmlformats.org/spreadsheetml/2006/main" count="46" uniqueCount="42">
  <si>
    <t>Наименование  показателя доходов</t>
  </si>
  <si>
    <t>%                                    исполнения                                                бюджета</t>
  </si>
  <si>
    <t>4</t>
  </si>
  <si>
    <t>Налоговые и неналоговые доходы</t>
  </si>
  <si>
    <t>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</si>
  <si>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</si>
  <si>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</si>
  <si>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</si>
  <si>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 xml:space="preserve">Налог на имущество физических лиц                                                                                                                                                                                                                             </t>
  </si>
  <si>
    <t>Земельный налог</t>
  </si>
  <si>
    <t>Государственная пошлина</t>
  </si>
  <si>
    <t>Задолженность и перерасчеты по отмененным налогам, сборам и иным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</si>
  <si>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</si>
  <si>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</si>
  <si>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</si>
  <si>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</si>
  <si>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</si>
  <si>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</si>
  <si>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</si>
  <si>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</si>
  <si>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Дотации бюджетам бюджетной системы Российской Федерации</t>
  </si>
  <si>
    <t xml:space="preserve">Субсидии бюджетам бюджетной системы Российской Федерации (межбюджетные субсидии)                                                                                                                                                          </t>
  </si>
  <si>
    <t xml:space="preserve">Субвенции бюджетам бюджетной системы Российской Федерации                                                                                                                                                                                 </t>
  </si>
  <si>
    <t>Иные межбюджетные трансферты</t>
  </si>
  <si>
    <t>Безвозмездные поступления от негосударственных организаций</t>
  </si>
  <si>
    <t>Прочие безвозмездные поступления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</si>
  <si>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</si>
  <si>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Итого доходов</t>
  </si>
  <si>
    <t>Отклонение (гр.3-гр.2)</t>
  </si>
  <si>
    <t>2</t>
  </si>
  <si>
    <t>Прирост/снижение показателей отчетного периода к аналогичным показателям прошлого года (гр.3-гр.6)</t>
  </si>
  <si>
    <t>0</t>
  </si>
  <si>
    <t>(тыс. руб.)</t>
  </si>
  <si>
    <t>Налоги, сборы и регулярные платежи за пользование природными ресурсами</t>
  </si>
  <si>
    <t>Х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</si>
  <si>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</si>
  <si>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Налог на игорный бизнес</t>
  </si>
  <si>
    <t>Факт на 01.04.2025</t>
  </si>
  <si>
    <t>Сведения об исполнении бюджета города Оренбурга по доходам за I квартал 2026 года</t>
  </si>
  <si>
    <t>Уточненный план на 2026 год</t>
  </si>
  <si>
    <t>Факт на 01.04.2026</t>
  </si>
  <si>
    <t>Туристический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</si>
</sst>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2060"/>
      <name val="Times New Roman"/>
    </font>
    <font>
      <b/>
      <sz val="14"/>
      <color theme="3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4" xfId="2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4" fontId="7" fillId="0" borderId="6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2" xfId="2" applyNumberFormat="1" applyFont="1" applyBorder="1" applyAlignment="1">
      <alignment horizontal="justify" vertical="center" wrapText="1"/>
    </xf>
    <xf numFmtId="3" fontId="8" fillId="0" borderId="1" xfId="3" applyNumberFormat="1" applyFont="1" applyBorder="1" applyAlignment="1">
      <alignment horizontal="right" vertical="center" wrapText="1"/>
    </xf>
    <xf numFmtId="9" fontId="8" fillId="0" borderId="1" xfId="1" applyFont="1" applyBorder="1" applyAlignment="1">
      <alignment horizontal="right" vertical="center" wrapText="1"/>
    </xf>
    <xf numFmtId="3" fontId="8" fillId="0" borderId="3" xfId="3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Fill="1" applyBorder="1" applyAlignment="1">
      <alignment horizontal="right" vertical="center" wrapText="1"/>
    </xf>
    <xf numFmtId="49" fontId="8" fillId="0" borderId="1" xfId="3" applyNumberFormat="1" applyFont="1" applyBorder="1" applyAlignment="1">
      <alignment horizontal="right" vertical="center" wrapText="1"/>
    </xf>
    <xf numFmtId="0" fontId="8" fillId="0" borderId="2" xfId="2" applyFont="1" applyBorder="1" applyAlignment="1">
      <alignment horizontal="justify" vertical="center" wrapText="1"/>
    </xf>
    <xf numFmtId="0" fontId="6" fillId="0" borderId="2" xfId="2" applyNumberFormat="1" applyFont="1" applyBorder="1" applyAlignment="1">
      <alignment horizontal="justify" vertical="center" wrapText="1"/>
    </xf>
    <xf numFmtId="3" fontId="6" fillId="0" borderId="1" xfId="3" applyNumberFormat="1" applyFont="1" applyBorder="1" applyAlignment="1">
      <alignment horizontal="right" vertical="center" wrapText="1"/>
    </xf>
    <xf numFmtId="9" fontId="6" fillId="0" borderId="1" xfId="1" applyFont="1" applyBorder="1" applyAlignment="1">
      <alignment horizontal="right" vertical="center" wrapText="1"/>
    </xf>
    <xf numFmtId="3" fontId="6" fillId="0" borderId="3" xfId="3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6" fillId="0" borderId="7" xfId="2" applyFont="1" applyBorder="1" applyAlignment="1">
      <alignment vertical="center" wrapText="1"/>
    </xf>
    <xf numFmtId="3" fontId="6" fillId="0" borderId="8" xfId="2" applyNumberFormat="1" applyFont="1" applyBorder="1" applyAlignment="1">
      <alignment horizontal="right" vertical="center" wrapText="1"/>
    </xf>
    <xf numFmtId="3" fontId="6" fillId="0" borderId="8" xfId="3" applyNumberFormat="1" applyFont="1" applyBorder="1" applyAlignment="1">
      <alignment horizontal="right" vertical="center" wrapText="1"/>
    </xf>
    <xf numFmtId="9" fontId="6" fillId="0" borderId="8" xfId="1" applyFont="1" applyBorder="1" applyAlignment="1">
      <alignment horizontal="right" vertical="center" wrapText="1"/>
    </xf>
    <xf numFmtId="3" fontId="6" fillId="0" borderId="9" xfId="3" applyNumberFormat="1" applyFont="1" applyBorder="1" applyAlignment="1">
      <alignment horizontal="right" vertical="center" wrapText="1"/>
    </xf>
    <xf numFmtId="3" fontId="6" fillId="0" borderId="1" xfId="2" applyNumberFormat="1" applyFont="1" applyBorder="1" applyAlignment="1">
      <alignment horizontal="right" vertical="center" wrapText="1"/>
    </xf>
    <xf numFmtId="0" fontId="6" fillId="0" borderId="2" xfId="2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10" fillId="2" borderId="2" xfId="2" applyFont="1" applyFill="1" applyBorder="1" applyAlignment="1">
      <alignment horizontal="justify" vertical="center" wrapText="1"/>
    </xf>
    <xf numFmtId="3" fontId="10" fillId="2" borderId="1" xfId="2" applyNumberFormat="1" applyFont="1" applyFill="1" applyBorder="1" applyAlignment="1">
      <alignment horizontal="right" vertical="center" wrapText="1"/>
    </xf>
    <xf numFmtId="3" fontId="10" fillId="2" borderId="1" xfId="3" applyNumberFormat="1" applyFont="1" applyFill="1" applyBorder="1" applyAlignment="1">
      <alignment horizontal="right" vertical="center" wrapText="1"/>
    </xf>
    <xf numFmtId="3" fontId="10" fillId="2" borderId="3" xfId="3" applyNumberFormat="1" applyFont="1" applyFill="1" applyBorder="1" applyAlignment="1">
      <alignment horizontal="right" vertical="center" wrapText="1"/>
    </xf>
    <xf numFmtId="9" fontId="10" fillId="2" borderId="1" xfId="1" applyFont="1" applyFill="1" applyBorder="1" applyAlignment="1">
      <alignment horizontal="right" vertical="center" wrapText="1"/>
    </xf>
    <xf numFmtId="0" fontId="8" fillId="0" borderId="2" xfId="2" applyNumberFormat="1" applyFont="1" applyFill="1" applyBorder="1" applyAlignment="1">
      <alignment horizontal="justify" vertical="center" wrapText="1"/>
    </xf>
    <xf numFmtId="3" fontId="8" fillId="0" borderId="1" xfId="3" applyNumberFormat="1" applyFont="1" applyFill="1" applyBorder="1" applyAlignment="1">
      <alignment horizontal="right" vertical="center" wrapText="1"/>
    </xf>
    <xf numFmtId="9" fontId="8" fillId="0" borderId="1" xfId="1" applyFont="1" applyFill="1" applyBorder="1" applyAlignment="1">
      <alignment horizontal="right" vertical="center" wrapText="1"/>
    </xf>
    <xf numFmtId="3" fontId="8" fillId="0" borderId="3" xfId="3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3" fontId="11" fillId="0" borderId="1" xfId="3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Процентный" xfId="1" builtinId="5"/>
    <cellStyle name="Финансовый 2" xfId="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alignment horizontal="justify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2060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Times New Roman"/>
        <scheme val="none"/>
      </font>
      <numFmt numFmtId="4" formatCode="#,##0.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3:G33" totalsRowShown="0" headerRowDxfId="11" dataDxfId="9" headerRowBorderDxfId="10" tableBorderDxfId="8" totalsRowBorderDxfId="7" headerRowCellStyle="Обычный 2">
  <autoFilter ref="A3:G33"/>
  <tableColumns count="7">
    <tableColumn id="1" name="Наименование  показателя доходов" dataDxfId="6" dataCellStyle="Обычный 2"/>
    <tableColumn id="2" name="Уточненный план на 2026 год" dataDxfId="5" dataCellStyle="Обычный 2"/>
    <tableColumn id="3" name="Факт на 01.04.2026" dataDxfId="4" dataCellStyle="Обычный 2"/>
    <tableColumn id="4" name="Отклонение (гр.3-гр.2)" dataDxfId="3" dataCellStyle="Финансовый 2">
      <calculatedColumnFormula>SUM(C4-B4)</calculatedColumnFormula>
    </tableColumn>
    <tableColumn id="5" name="%                                    исполнения                                                бюджета" dataDxfId="2" dataCellStyle="Процентный"/>
    <tableColumn id="6" name="Факт на 01.04.2025" dataDxfId="1" dataCellStyle="Обычный 2"/>
    <tableColumn id="7" name="Прирост/снижение показателей отчетного периода к аналогичным показателям прошлого года (гр.3-гр.6)" dataDxfId="0" dataCellStyle="Финансовый 2">
      <calculatedColumnFormula>SUM(C4-F4)</calculatedColumnFormula>
    </tableColumn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workbookViewId="0">
      <selection activeCell="D7" sqref="D7"/>
    </sheetView>
  </sheetViews>
  <sheetFormatPr defaultRowHeight="15" x14ac:dyDescent="0.25"/>
  <cols>
    <col min="1" max="1" width="112.7109375" style="1" customWidth="1"/>
    <col min="2" max="2" width="18" style="1" customWidth="1"/>
    <col min="3" max="3" width="17.7109375" style="1" customWidth="1"/>
    <col min="4" max="4" width="18.42578125" style="1" customWidth="1"/>
    <col min="5" max="5" width="18" style="1" customWidth="1"/>
    <col min="6" max="6" width="14.7109375" style="1" customWidth="1"/>
    <col min="7" max="7" width="24.7109375" style="1" customWidth="1"/>
    <col min="8" max="16384" width="9.140625" style="1"/>
  </cols>
  <sheetData>
    <row r="1" spans="1:7" ht="18.75" x14ac:dyDescent="0.25">
      <c r="A1" s="44" t="s">
        <v>38</v>
      </c>
      <c r="B1" s="44"/>
      <c r="C1" s="44"/>
      <c r="D1" s="44"/>
      <c r="E1" s="44"/>
      <c r="F1" s="44"/>
      <c r="G1" s="44"/>
    </row>
    <row r="2" spans="1:7" ht="15.75" x14ac:dyDescent="0.25">
      <c r="G2" s="2" t="s">
        <v>32</v>
      </c>
    </row>
    <row r="3" spans="1:7" ht="97.5" customHeight="1" x14ac:dyDescent="0.25">
      <c r="A3" s="4" t="s">
        <v>0</v>
      </c>
      <c r="B3" s="5" t="s">
        <v>39</v>
      </c>
      <c r="C3" s="6" t="s">
        <v>40</v>
      </c>
      <c r="D3" s="6" t="s">
        <v>28</v>
      </c>
      <c r="E3" s="6" t="s">
        <v>1</v>
      </c>
      <c r="F3" s="6" t="s">
        <v>37</v>
      </c>
      <c r="G3" s="7" t="s">
        <v>30</v>
      </c>
    </row>
    <row r="4" spans="1:7" ht="15.75" x14ac:dyDescent="0.25">
      <c r="A4" s="8">
        <v>1</v>
      </c>
      <c r="B4" s="9" t="s">
        <v>29</v>
      </c>
      <c r="C4" s="10">
        <v>3</v>
      </c>
      <c r="D4" s="9" t="s">
        <v>2</v>
      </c>
      <c r="E4" s="10">
        <v>5</v>
      </c>
      <c r="F4" s="10">
        <v>6</v>
      </c>
      <c r="G4" s="11">
        <v>7</v>
      </c>
    </row>
    <row r="5" spans="1:7" s="24" customFormat="1" ht="18.75" x14ac:dyDescent="0.25">
      <c r="A5" s="20" t="s">
        <v>3</v>
      </c>
      <c r="B5" s="21">
        <f>SUM(B6+B17)</f>
        <v>13682956.390000001</v>
      </c>
      <c r="C5" s="21">
        <f>SUM(C6+C17)</f>
        <v>2197534.6510000001</v>
      </c>
      <c r="D5" s="21">
        <v>-11485421</v>
      </c>
      <c r="E5" s="22">
        <f>SUM(C5/B5)</f>
        <v>0.1606037897340693</v>
      </c>
      <c r="F5" s="21">
        <f>SUM(F6,F17)</f>
        <v>2041281</v>
      </c>
      <c r="G5" s="23">
        <f>SUM(C5-F5)</f>
        <v>156253.65100000007</v>
      </c>
    </row>
    <row r="6" spans="1:7" s="24" customFormat="1" ht="18.75" x14ac:dyDescent="0.25">
      <c r="A6" s="20" t="s">
        <v>4</v>
      </c>
      <c r="B6" s="21">
        <f>SUM(B7:B16)</f>
        <v>12520628.390000001</v>
      </c>
      <c r="C6" s="21">
        <f>SUM(C7:C16)</f>
        <v>1939016.6090000002</v>
      </c>
      <c r="D6" s="43">
        <v>-10581611</v>
      </c>
      <c r="E6" s="22">
        <f t="shared" ref="E6:E33" si="0">SUM(C6/B6)</f>
        <v>0.15486575821934445</v>
      </c>
      <c r="F6" s="21">
        <f>SUM(F7:F16)</f>
        <v>1710168</v>
      </c>
      <c r="G6" s="23">
        <f t="shared" ref="G6:G33" si="1">SUM(C6-F6)</f>
        <v>228848.60900000017</v>
      </c>
    </row>
    <row r="7" spans="1:7" ht="18.75" x14ac:dyDescent="0.25">
      <c r="A7" s="12" t="s">
        <v>5</v>
      </c>
      <c r="B7" s="13">
        <v>5556083</v>
      </c>
      <c r="C7" s="16">
        <v>976323.79</v>
      </c>
      <c r="D7" s="13">
        <f t="shared" ref="D7:D33" si="2">SUM(C7-B7)</f>
        <v>-4579759.21</v>
      </c>
      <c r="E7" s="14">
        <f t="shared" si="0"/>
        <v>0.17572159919137278</v>
      </c>
      <c r="F7" s="16">
        <v>765986</v>
      </c>
      <c r="G7" s="15">
        <f t="shared" si="1"/>
        <v>210337.79000000004</v>
      </c>
    </row>
    <row r="8" spans="1:7" ht="37.5" x14ac:dyDescent="0.25">
      <c r="A8" s="12" t="s">
        <v>6</v>
      </c>
      <c r="B8" s="13">
        <v>89082.39</v>
      </c>
      <c r="C8" s="16">
        <v>19516</v>
      </c>
      <c r="D8" s="13">
        <f t="shared" si="2"/>
        <v>-69566.39</v>
      </c>
      <c r="E8" s="14">
        <f t="shared" si="0"/>
        <v>0.21907809164078332</v>
      </c>
      <c r="F8" s="16">
        <v>18603</v>
      </c>
      <c r="G8" s="15">
        <f t="shared" si="1"/>
        <v>913</v>
      </c>
    </row>
    <row r="9" spans="1:7" ht="18.75" x14ac:dyDescent="0.25">
      <c r="A9" s="33" t="s">
        <v>41</v>
      </c>
      <c r="B9" s="34">
        <v>25206</v>
      </c>
      <c r="C9" s="34">
        <v>0</v>
      </c>
      <c r="D9" s="35">
        <f>SUM(C9-B9)</f>
        <v>-25206</v>
      </c>
      <c r="E9" s="37" t="s">
        <v>34</v>
      </c>
      <c r="F9" s="34">
        <v>0</v>
      </c>
      <c r="G9" s="36">
        <f>SUM(C9-F9)</f>
        <v>0</v>
      </c>
    </row>
    <row r="10" spans="1:7" ht="18.75" x14ac:dyDescent="0.25">
      <c r="A10" s="12" t="s">
        <v>7</v>
      </c>
      <c r="B10" s="13">
        <v>5358829</v>
      </c>
      <c r="C10" s="16">
        <v>693700.83</v>
      </c>
      <c r="D10" s="13">
        <f t="shared" si="2"/>
        <v>-4665128.17</v>
      </c>
      <c r="E10" s="14">
        <f t="shared" si="0"/>
        <v>0.1294500776195695</v>
      </c>
      <c r="F10" s="16">
        <v>691512</v>
      </c>
      <c r="G10" s="15">
        <f t="shared" si="1"/>
        <v>2188.8299999999581</v>
      </c>
    </row>
    <row r="11" spans="1:7" ht="18.75" x14ac:dyDescent="0.25">
      <c r="A11" s="12" t="s">
        <v>8</v>
      </c>
      <c r="B11" s="16">
        <v>399649</v>
      </c>
      <c r="C11" s="16">
        <v>19741.207999999999</v>
      </c>
      <c r="D11" s="13">
        <f t="shared" si="2"/>
        <v>-379907.79200000002</v>
      </c>
      <c r="E11" s="14">
        <f t="shared" si="0"/>
        <v>4.9396365310560013E-2</v>
      </c>
      <c r="F11" s="16">
        <v>13609</v>
      </c>
      <c r="G11" s="15">
        <f t="shared" si="1"/>
        <v>6132.2079999999987</v>
      </c>
    </row>
    <row r="12" spans="1:7" s="42" customFormat="1" ht="18.75" x14ac:dyDescent="0.25">
      <c r="A12" s="38" t="s">
        <v>36</v>
      </c>
      <c r="B12" s="17">
        <v>0</v>
      </c>
      <c r="C12" s="17">
        <v>0</v>
      </c>
      <c r="D12" s="39">
        <f>SUM(C12-B12)</f>
        <v>0</v>
      </c>
      <c r="E12" s="40" t="s">
        <v>34</v>
      </c>
      <c r="F12" s="17">
        <v>441</v>
      </c>
      <c r="G12" s="41">
        <f>SUM(C12-F12)</f>
        <v>-441</v>
      </c>
    </row>
    <row r="13" spans="1:7" ht="18.75" x14ac:dyDescent="0.25">
      <c r="A13" s="12" t="s">
        <v>9</v>
      </c>
      <c r="B13" s="16">
        <v>643820</v>
      </c>
      <c r="C13" s="17">
        <v>118294.82</v>
      </c>
      <c r="D13" s="13">
        <f t="shared" si="2"/>
        <v>-525525.17999999993</v>
      </c>
      <c r="E13" s="14">
        <f t="shared" si="0"/>
        <v>0.18373896430679384</v>
      </c>
      <c r="F13" s="17">
        <v>121737</v>
      </c>
      <c r="G13" s="15">
        <f t="shared" si="1"/>
        <v>-3442.179999999993</v>
      </c>
    </row>
    <row r="14" spans="1:7" ht="18.75" x14ac:dyDescent="0.25">
      <c r="A14" s="12" t="s">
        <v>33</v>
      </c>
      <c r="B14" s="16">
        <v>2418</v>
      </c>
      <c r="C14" s="16">
        <v>69.13</v>
      </c>
      <c r="D14" s="13">
        <f t="shared" si="2"/>
        <v>-2348.87</v>
      </c>
      <c r="E14" s="14">
        <f t="shared" si="0"/>
        <v>2.8589743589743588E-2</v>
      </c>
      <c r="F14" s="16">
        <v>16</v>
      </c>
      <c r="G14" s="15">
        <f t="shared" si="1"/>
        <v>53.129999999999995</v>
      </c>
    </row>
    <row r="15" spans="1:7" ht="18.75" x14ac:dyDescent="0.25">
      <c r="A15" s="12" t="s">
        <v>10</v>
      </c>
      <c r="B15" s="16">
        <v>445541</v>
      </c>
      <c r="C15" s="16">
        <v>111370.82</v>
      </c>
      <c r="D15" s="13">
        <f t="shared" si="2"/>
        <v>-334170.18</v>
      </c>
      <c r="E15" s="14">
        <f t="shared" si="0"/>
        <v>0.24996761240828566</v>
      </c>
      <c r="F15" s="16">
        <v>98264</v>
      </c>
      <c r="G15" s="15">
        <f t="shared" si="1"/>
        <v>13106.820000000007</v>
      </c>
    </row>
    <row r="16" spans="1:7" ht="18.75" customHeight="1" x14ac:dyDescent="0.25">
      <c r="A16" s="12" t="s">
        <v>11</v>
      </c>
      <c r="B16" s="16">
        <v>0</v>
      </c>
      <c r="C16" s="16">
        <v>1.0999999999999999E-2</v>
      </c>
      <c r="D16" s="18" t="s">
        <v>31</v>
      </c>
      <c r="E16" s="14" t="s">
        <v>34</v>
      </c>
      <c r="F16" s="16">
        <v>0</v>
      </c>
      <c r="G16" s="15">
        <f t="shared" si="1"/>
        <v>1.0999999999999999E-2</v>
      </c>
    </row>
    <row r="17" spans="1:7" s="24" customFormat="1" ht="18.75" x14ac:dyDescent="0.25">
      <c r="A17" s="20" t="s">
        <v>12</v>
      </c>
      <c r="B17" s="30">
        <v>1162328</v>
      </c>
      <c r="C17" s="30">
        <f>SUM(C18:C23)</f>
        <v>258518.04200000002</v>
      </c>
      <c r="D17" s="21">
        <f t="shared" si="2"/>
        <v>-903809.95799999998</v>
      </c>
      <c r="E17" s="22">
        <f t="shared" si="0"/>
        <v>0.22241401910648287</v>
      </c>
      <c r="F17" s="30">
        <f>SUM(F18:F23)</f>
        <v>331113</v>
      </c>
      <c r="G17" s="23">
        <f t="shared" si="1"/>
        <v>-72594.957999999984</v>
      </c>
    </row>
    <row r="18" spans="1:7" ht="37.5" x14ac:dyDescent="0.25">
      <c r="A18" s="12" t="s">
        <v>13</v>
      </c>
      <c r="B18" s="16">
        <v>795709.94099999999</v>
      </c>
      <c r="C18" s="16">
        <v>163959.08900000001</v>
      </c>
      <c r="D18" s="13">
        <f t="shared" si="2"/>
        <v>-631750.85199999996</v>
      </c>
      <c r="E18" s="14">
        <f t="shared" si="0"/>
        <v>0.20605384016435205</v>
      </c>
      <c r="F18" s="16">
        <v>264975</v>
      </c>
      <c r="G18" s="15">
        <f t="shared" si="1"/>
        <v>-101015.91099999999</v>
      </c>
    </row>
    <row r="19" spans="1:7" ht="18.75" x14ac:dyDescent="0.25">
      <c r="A19" s="12" t="s">
        <v>14</v>
      </c>
      <c r="B19" s="16">
        <v>14847.732</v>
      </c>
      <c r="C19" s="16">
        <v>7103.1459999999997</v>
      </c>
      <c r="D19" s="13">
        <f t="shared" si="2"/>
        <v>-7744.5860000000002</v>
      </c>
      <c r="E19" s="14">
        <f t="shared" si="0"/>
        <v>0.47839939460114178</v>
      </c>
      <c r="F19" s="16">
        <v>5928</v>
      </c>
      <c r="G19" s="15">
        <f t="shared" si="1"/>
        <v>1175.1459999999997</v>
      </c>
    </row>
    <row r="20" spans="1:7" ht="18.75" x14ac:dyDescent="0.25">
      <c r="A20" s="12" t="s">
        <v>15</v>
      </c>
      <c r="B20" s="16">
        <v>8901</v>
      </c>
      <c r="C20" s="16">
        <v>29304.222000000002</v>
      </c>
      <c r="D20" s="13">
        <f t="shared" si="2"/>
        <v>20403.222000000002</v>
      </c>
      <c r="E20" s="14">
        <f t="shared" si="0"/>
        <v>3.2922392989551739</v>
      </c>
      <c r="F20" s="16">
        <v>2396</v>
      </c>
      <c r="G20" s="15">
        <f t="shared" si="1"/>
        <v>26908.222000000002</v>
      </c>
    </row>
    <row r="21" spans="1:7" ht="18.75" x14ac:dyDescent="0.25">
      <c r="A21" s="12" t="s">
        <v>16</v>
      </c>
      <c r="B21" s="16">
        <v>285335.78899999999</v>
      </c>
      <c r="C21" s="16">
        <v>42259.535000000003</v>
      </c>
      <c r="D21" s="13">
        <f t="shared" si="2"/>
        <v>-243076.25399999999</v>
      </c>
      <c r="E21" s="14">
        <f t="shared" si="0"/>
        <v>0.14810457232899027</v>
      </c>
      <c r="F21" s="16">
        <v>47318</v>
      </c>
      <c r="G21" s="15">
        <f t="shared" si="1"/>
        <v>-5058.4649999999965</v>
      </c>
    </row>
    <row r="22" spans="1:7" ht="18.75" x14ac:dyDescent="0.25">
      <c r="A22" s="12" t="s">
        <v>17</v>
      </c>
      <c r="B22" s="16">
        <v>51531.767999999996</v>
      </c>
      <c r="C22" s="16">
        <v>13679.174000000001</v>
      </c>
      <c r="D22" s="13">
        <f t="shared" si="2"/>
        <v>-37852.593999999997</v>
      </c>
      <c r="E22" s="14">
        <f t="shared" si="0"/>
        <v>0.26545128434172882</v>
      </c>
      <c r="F22" s="16">
        <v>10257</v>
      </c>
      <c r="G22" s="15">
        <f t="shared" si="1"/>
        <v>3422.1740000000009</v>
      </c>
    </row>
    <row r="23" spans="1:7" ht="18.75" x14ac:dyDescent="0.25">
      <c r="A23" s="19" t="s">
        <v>18</v>
      </c>
      <c r="B23" s="16">
        <v>6001.2240000000002</v>
      </c>
      <c r="C23" s="17">
        <v>2212.8760000000002</v>
      </c>
      <c r="D23" s="13">
        <f t="shared" si="2"/>
        <v>-3788.348</v>
      </c>
      <c r="E23" s="14">
        <f t="shared" si="0"/>
        <v>0.36873744422804416</v>
      </c>
      <c r="F23" s="17">
        <v>239</v>
      </c>
      <c r="G23" s="15">
        <f t="shared" si="1"/>
        <v>1973.8760000000002</v>
      </c>
    </row>
    <row r="24" spans="1:7" s="24" customFormat="1" ht="18.75" x14ac:dyDescent="0.25">
      <c r="A24" s="31" t="s">
        <v>19</v>
      </c>
      <c r="B24" s="30">
        <v>12198437</v>
      </c>
      <c r="C24" s="30">
        <f>SUM(C25:C32)</f>
        <v>2497274.8110000002</v>
      </c>
      <c r="D24" s="21">
        <f t="shared" si="2"/>
        <v>-9701162.1889999993</v>
      </c>
      <c r="E24" s="22">
        <f t="shared" si="0"/>
        <v>0.20472088440510863</v>
      </c>
      <c r="F24" s="30">
        <f>SUM(F25:F32)</f>
        <v>3062104</v>
      </c>
      <c r="G24" s="23">
        <f t="shared" si="1"/>
        <v>-564829.18899999978</v>
      </c>
    </row>
    <row r="25" spans="1:7" ht="18.75" x14ac:dyDescent="0.25">
      <c r="A25" s="19" t="s">
        <v>20</v>
      </c>
      <c r="B25" s="16">
        <v>303153</v>
      </c>
      <c r="C25" s="16">
        <v>54117</v>
      </c>
      <c r="D25" s="13">
        <f t="shared" si="2"/>
        <v>-249036</v>
      </c>
      <c r="E25" s="14">
        <f t="shared" si="0"/>
        <v>0.17851381975438146</v>
      </c>
      <c r="F25" s="16">
        <v>99468</v>
      </c>
      <c r="G25" s="15">
        <f t="shared" si="1"/>
        <v>-45351</v>
      </c>
    </row>
    <row r="26" spans="1:7" ht="24" customHeight="1" x14ac:dyDescent="0.25">
      <c r="A26" s="19" t="s">
        <v>21</v>
      </c>
      <c r="B26" s="16">
        <v>3751452</v>
      </c>
      <c r="C26" s="16">
        <v>689494.04</v>
      </c>
      <c r="D26" s="13">
        <f t="shared" si="2"/>
        <v>-3061957.96</v>
      </c>
      <c r="E26" s="14">
        <f t="shared" si="0"/>
        <v>0.18379391233047898</v>
      </c>
      <c r="F26" s="16">
        <v>1016758</v>
      </c>
      <c r="G26" s="15">
        <f t="shared" si="1"/>
        <v>-327263.95999999996</v>
      </c>
    </row>
    <row r="27" spans="1:7" ht="18.75" x14ac:dyDescent="0.25">
      <c r="A27" s="19" t="s">
        <v>22</v>
      </c>
      <c r="B27" s="16">
        <v>7843573</v>
      </c>
      <c r="C27" s="16">
        <v>1694948.9739999999</v>
      </c>
      <c r="D27" s="13">
        <f t="shared" si="2"/>
        <v>-6148624.0260000005</v>
      </c>
      <c r="E27" s="14">
        <f t="shared" si="0"/>
        <v>0.2160939885432315</v>
      </c>
      <c r="F27" s="16">
        <v>1883625</v>
      </c>
      <c r="G27" s="15">
        <f t="shared" si="1"/>
        <v>-188676.02600000007</v>
      </c>
    </row>
    <row r="28" spans="1:7" ht="18.75" x14ac:dyDescent="0.25">
      <c r="A28" s="19" t="s">
        <v>23</v>
      </c>
      <c r="B28" s="16">
        <v>300088.8</v>
      </c>
      <c r="C28" s="16">
        <v>69767.941000000006</v>
      </c>
      <c r="D28" s="13">
        <f t="shared" si="2"/>
        <v>-230320.859</v>
      </c>
      <c r="E28" s="14">
        <f t="shared" si="0"/>
        <v>0.23249098600147691</v>
      </c>
      <c r="F28" s="16">
        <v>69174</v>
      </c>
      <c r="G28" s="15">
        <f t="shared" si="1"/>
        <v>593.94100000000617</v>
      </c>
    </row>
    <row r="29" spans="1:7" ht="18.75" x14ac:dyDescent="0.25">
      <c r="A29" s="19" t="s">
        <v>24</v>
      </c>
      <c r="B29" s="16">
        <v>165.88900000000001</v>
      </c>
      <c r="C29" s="16">
        <v>30</v>
      </c>
      <c r="D29" s="13">
        <f t="shared" si="2"/>
        <v>-135.88900000000001</v>
      </c>
      <c r="E29" s="14">
        <f t="shared" si="0"/>
        <v>0.18084381725129453</v>
      </c>
      <c r="F29" s="16">
        <v>30</v>
      </c>
      <c r="G29" s="15">
        <f t="shared" si="1"/>
        <v>0</v>
      </c>
    </row>
    <row r="30" spans="1:7" ht="18.75" x14ac:dyDescent="0.25">
      <c r="A30" s="19" t="s">
        <v>25</v>
      </c>
      <c r="B30" s="16">
        <v>3.778</v>
      </c>
      <c r="C30" s="16">
        <v>0</v>
      </c>
      <c r="D30" s="13">
        <f t="shared" si="2"/>
        <v>-3.778</v>
      </c>
      <c r="E30" s="14">
        <f t="shared" si="0"/>
        <v>0</v>
      </c>
      <c r="F30" s="16">
        <v>0</v>
      </c>
      <c r="G30" s="15">
        <f t="shared" si="1"/>
        <v>0</v>
      </c>
    </row>
    <row r="31" spans="1:7" ht="39" customHeight="1" x14ac:dyDescent="0.25">
      <c r="A31" s="32" t="s">
        <v>35</v>
      </c>
      <c r="B31" s="16">
        <v>0</v>
      </c>
      <c r="C31" s="16">
        <v>2772.9949999999999</v>
      </c>
      <c r="D31" s="13">
        <f t="shared" si="2"/>
        <v>2772.9949999999999</v>
      </c>
      <c r="E31" s="14" t="s">
        <v>34</v>
      </c>
      <c r="F31" s="16">
        <v>3933</v>
      </c>
      <c r="G31" s="15">
        <f t="shared" si="1"/>
        <v>-1160.0050000000001</v>
      </c>
    </row>
    <row r="32" spans="1:7" ht="42.75" customHeight="1" x14ac:dyDescent="0.25">
      <c r="A32" s="19" t="s">
        <v>26</v>
      </c>
      <c r="B32" s="16">
        <v>0</v>
      </c>
      <c r="C32" s="16">
        <v>-13856.138999999999</v>
      </c>
      <c r="D32" s="13">
        <f t="shared" si="2"/>
        <v>-13856.138999999999</v>
      </c>
      <c r="E32" s="14" t="s">
        <v>34</v>
      </c>
      <c r="F32" s="16">
        <v>-10884</v>
      </c>
      <c r="G32" s="15">
        <f t="shared" si="1"/>
        <v>-2972.1389999999992</v>
      </c>
    </row>
    <row r="33" spans="1:7" s="24" customFormat="1" ht="18.75" x14ac:dyDescent="0.25">
      <c r="A33" s="25" t="s">
        <v>27</v>
      </c>
      <c r="B33" s="26">
        <f>SUM(B24,B5)</f>
        <v>25881393.390000001</v>
      </c>
      <c r="C33" s="26">
        <v>4694810</v>
      </c>
      <c r="D33" s="27">
        <f t="shared" si="2"/>
        <v>-21186583.390000001</v>
      </c>
      <c r="E33" s="28">
        <f t="shared" si="0"/>
        <v>0.18139711140181389</v>
      </c>
      <c r="F33" s="26">
        <f>SUM(F24,F5)</f>
        <v>5103385</v>
      </c>
      <c r="G33" s="29">
        <f t="shared" si="1"/>
        <v>-408575</v>
      </c>
    </row>
    <row r="35" spans="1:7" ht="16.5" x14ac:dyDescent="0.25">
      <c r="A35" s="3"/>
    </row>
  </sheetData>
  <mergeCells count="1">
    <mergeCell ref="A1:G1"/>
  </mergeCells>
  <pageMargins left="0.33" right="0.22" top="0.42" bottom="0.31" header="0.31496062992125984" footer="0.18"/>
  <pageSetup paperSize="9" scale="6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кв. 2026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Фаренник Ольга Викторовна</cp:lastModifiedBy>
  <cp:lastPrinted>2026-04-10T11:24:41Z</cp:lastPrinted>
  <dcterms:created xsi:type="dcterms:W3CDTF">2020-04-13T17:43:05Z</dcterms:created>
  <dcterms:modified xsi:type="dcterms:W3CDTF">2026-04-14T14:48:00Z</dcterms:modified>
</cp:coreProperties>
</file>